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REGION\NUTRITION PARENTERALE - BREST\2026 - MNNUT\02 DCE EN LIGNE\"/>
    </mc:Choice>
  </mc:AlternateContent>
  <workbookProtection workbookAlgorithmName="SHA-512" workbookHashValue="6WHBIugAzPR1fjUO/T11Yc83LES6VYpnhqZlr99ceFfTK41D87sjkiEBMYBhZqs6nNyZDXjyNuT6ZxGaISaSdg==" workbookSaltValue="oCexkgAGReaAhXu8FCk3hA==" workbookSpinCount="100000" lockStructure="1"/>
  <bookViews>
    <workbookView xWindow="0" yWindow="0" windowWidth="25200" windowHeight="11985"/>
  </bookViews>
  <sheets>
    <sheet name="QUANTITES" sheetId="1" r:id="rId1"/>
    <sheet name="SPECIMENS-ECHANTILLONS" sheetId="6" r:id="rId2"/>
    <sheet name="LOTS" sheetId="4" r:id="rId3"/>
  </sheets>
  <definedNames>
    <definedName name="_xlnm._FilterDatabase" localSheetId="2" hidden="1">LOTS!$A$7:$E$7</definedName>
    <definedName name="_xlnm._FilterDatabase" localSheetId="0" hidden="1">QUANTITES!$A$8:$T$10</definedName>
    <definedName name="_xlnm._FilterDatabase" localSheetId="1" hidden="1">'SPECIMENS-ECHANTILLONS'!$A$8:$G$10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G9" i="1" s="1"/>
  <c r="D8" i="4" l="1"/>
  <c r="E8" i="4" s="1"/>
  <c r="F10" i="1"/>
  <c r="F9" i="6"/>
  <c r="F10" i="6"/>
  <c r="D9" i="4" l="1"/>
  <c r="E9" i="4" s="1"/>
  <c r="F11" i="1"/>
  <c r="G10" i="1"/>
  <c r="H11" i="1" l="1"/>
  <c r="I11" i="1"/>
  <c r="J11" i="1"/>
  <c r="K11" i="1"/>
  <c r="L11" i="1"/>
  <c r="M11" i="1"/>
  <c r="N11" i="1"/>
  <c r="O11" i="1"/>
  <c r="P11" i="1"/>
  <c r="Q11" i="1"/>
  <c r="R11" i="1"/>
  <c r="S11" i="1"/>
  <c r="T11" i="1"/>
  <c r="G11" i="6"/>
  <c r="G11" i="1" l="1"/>
  <c r="F11" i="6"/>
  <c r="D10" i="4"/>
  <c r="E10" i="4"/>
</calcChain>
</file>

<file path=xl/sharedStrings.xml><?xml version="1.0" encoding="utf-8"?>
<sst xmlns="http://schemas.openxmlformats.org/spreadsheetml/2006/main" count="65" uniqueCount="41">
  <si>
    <t>LOT</t>
  </si>
  <si>
    <t>LIBELLE DU LOT</t>
  </si>
  <si>
    <t>SOUS-LOT</t>
  </si>
  <si>
    <t>LIBELLE DU SOUS-LOT</t>
  </si>
  <si>
    <t>QUANTITE TOTALE
ESTIMATIVE</t>
  </si>
  <si>
    <t>CLASSE</t>
  </si>
  <si>
    <t>BRETAGNE OCCIDENTALE (29)</t>
  </si>
  <si>
    <r>
      <t xml:space="preserve">GROUPEMENT HOSPITALIER TERRITORIAL </t>
    </r>
    <r>
      <rPr>
        <b/>
        <sz val="16"/>
        <color theme="1"/>
        <rFont val="Calibri"/>
        <family val="2"/>
      </rPr>
      <t>→</t>
    </r>
  </si>
  <si>
    <t>C.H.U. DE BREST</t>
  </si>
  <si>
    <t>UNION HOSPITALIERE DE CORNOUAILLE (29)</t>
  </si>
  <si>
    <t>SUD BRETAGNE (56)</t>
  </si>
  <si>
    <t>ARMOR (22)</t>
  </si>
  <si>
    <t xml:space="preserve"> C.H. DE GUINGAMP </t>
  </si>
  <si>
    <t>BROCELIANDE ATLANTIQUE (56)</t>
  </si>
  <si>
    <t>CENTRE BRETAGNE (56)</t>
  </si>
  <si>
    <t>RANCE EMERAUDE (35)</t>
  </si>
  <si>
    <t>ANNEXE 3 - CAHIER DES CLAUSES PARTICULIERES (CCP)</t>
  </si>
  <si>
    <r>
      <t xml:space="preserve">QUANTITE TOTALE
MAXIMALE
</t>
    </r>
    <r>
      <rPr>
        <b/>
        <sz val="11"/>
        <color rgb="FFFF0000"/>
        <rFont val="Calibri"/>
        <family val="2"/>
        <scheme val="minor"/>
      </rPr>
      <t>(coefficient 4)</t>
    </r>
  </si>
  <si>
    <t xml:space="preserve"> C.H. DU CENTRE-BRETAGNE
(PONTIVY)</t>
  </si>
  <si>
    <t xml:space="preserve"> C.H. PIERRE LE DAMANY
(LANNION-TRESTEL) </t>
  </si>
  <si>
    <t>C.H. FERDINAND GRALL
(LANDERNEAU)</t>
  </si>
  <si>
    <r>
      <t xml:space="preserve">QUANTITES = </t>
    </r>
    <r>
      <rPr>
        <b/>
        <sz val="12"/>
        <color rgb="FFFF0000"/>
        <rFont val="Calibri"/>
        <family val="2"/>
        <scheme val="minor"/>
      </rPr>
      <t>CONDITIONNEMENT D'USAGE</t>
    </r>
  </si>
  <si>
    <t>SPECIMENS/ECHANTILLONS PAR ETABLISSEMENTS</t>
  </si>
  <si>
    <t>TOTAL
SPECIMENS/ECHANTILLONS</t>
  </si>
  <si>
    <t>C.H. DES PAYS
DE MORLAIX</t>
  </si>
  <si>
    <t xml:space="preserve"> C.H.I. DE CORNOUAILLE
(QUIMPER-CONCARNEAU)</t>
  </si>
  <si>
    <t xml:space="preserve"> C.H. SIMONE VEIL
(VITRE)</t>
  </si>
  <si>
    <t xml:space="preserve"> G.H. BRETAGNE SUD
(LORIENT-CAUDAN
-QUIMPERLE)</t>
  </si>
  <si>
    <r>
      <t xml:space="preserve">QUANTITES ESTIMATIVES EXPRIMEES SUR </t>
    </r>
    <r>
      <rPr>
        <b/>
        <sz val="12"/>
        <color rgb="FFFF0000"/>
        <rFont val="Calibri"/>
        <family val="2"/>
        <scheme val="minor"/>
      </rPr>
      <t>12 MOIS</t>
    </r>
  </si>
  <si>
    <t>QUANTITES ESTIMATIVES PAR ETABLISSEMENTS</t>
  </si>
  <si>
    <t>QUANTITES ESTIMATIVES PAR LOTS</t>
  </si>
  <si>
    <t>ALANYL - GLUTAMINE</t>
  </si>
  <si>
    <t>EMULSION LIPIDIQUE 20%</t>
  </si>
  <si>
    <t>FORME INJECTABLE 100 ML</t>
  </si>
  <si>
    <t>G.H. RANCE EMERAUDE 
(SAINT-MALO - DINAN - CANCALE)</t>
  </si>
  <si>
    <t xml:space="preserve"> C.H. YVES LE FOLL
(SAINT-BRIEUC - PAIMPOL - TREGUIER)</t>
  </si>
  <si>
    <t xml:space="preserve"> C.H. BRETAGNE ATLANTIQUE
(VANNES) +  
C.H. DE BELLE ÎLE EN MER
(YVES LANCO) </t>
  </si>
  <si>
    <t xml:space="preserve"> C.H. ALPHONSE GUERIN
(PLOERMEL +  E.H.P.A.D. DE MALESTROIT + JOSSELIN)</t>
  </si>
  <si>
    <t>HAUTE BRETAGNE (35)</t>
  </si>
  <si>
    <t>FORME INJECTABLE TOUS VOLUMES</t>
  </si>
  <si>
    <t>Marché public n°2025PHIE0145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</si>
</sst>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</font>
    <font>
      <b/>
      <sz val="16"/>
      <color theme="4"/>
      <name val="Calibri"/>
      <family val="2"/>
      <scheme val="minor"/>
    </font>
    <font>
      <b/>
      <sz val="16"/>
      <color theme="5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FC000"/>
      <name val="Calibri"/>
      <family val="2"/>
      <scheme val="minor"/>
    </font>
    <font>
      <b/>
      <sz val="16"/>
      <color theme="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 wrapText="1"/>
    </xf>
    <xf numFmtId="3" fontId="1" fillId="7" borderId="3" xfId="0" applyNumberFormat="1" applyFont="1" applyFill="1" applyBorder="1" applyAlignment="1">
      <alignment horizontal="center" vertical="center" wrapText="1"/>
    </xf>
    <xf numFmtId="3" fontId="1" fillId="8" borderId="3" xfId="0" applyNumberFormat="1" applyFont="1" applyFill="1" applyBorder="1" applyAlignment="1">
      <alignment horizontal="center" vertical="center" wrapText="1"/>
    </xf>
    <xf numFmtId="3" fontId="1" fillId="6" borderId="3" xfId="0" applyNumberFormat="1" applyFont="1" applyFill="1" applyBorder="1" applyAlignment="1">
      <alignment horizontal="center" vertical="center" wrapText="1"/>
    </xf>
    <xf numFmtId="3" fontId="0" fillId="9" borderId="1" xfId="0" applyNumberFormat="1" applyFill="1" applyBorder="1" applyAlignment="1">
      <alignment horizontal="center" vertical="center"/>
    </xf>
    <xf numFmtId="3" fontId="1" fillId="11" borderId="3" xfId="0" applyNumberFormat="1" applyFont="1" applyFill="1" applyBorder="1" applyAlignment="1">
      <alignment horizontal="center" vertical="center" wrapText="1"/>
    </xf>
    <xf numFmtId="3" fontId="0" fillId="10" borderId="1" xfId="0" applyNumberFormat="1" applyFill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3" fontId="0" fillId="0" borderId="1" xfId="0" applyNumberForma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center" wrapText="1"/>
    </xf>
    <xf numFmtId="3" fontId="8" fillId="0" borderId="0" xfId="0" applyNumberFormat="1" applyFont="1" applyBorder="1" applyAlignment="1">
      <alignment horizontal="center" wrapText="1"/>
    </xf>
    <xf numFmtId="3" fontId="9" fillId="0" borderId="0" xfId="0" applyNumberFormat="1" applyFont="1" applyBorder="1" applyAlignment="1">
      <alignment horizontal="center" wrapText="1"/>
    </xf>
    <xf numFmtId="3" fontId="11" fillId="0" borderId="0" xfId="0" applyNumberFormat="1" applyFont="1" applyBorder="1" applyAlignment="1">
      <alignment horizont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0" fillId="0" borderId="6" xfId="0" applyNumberForma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/>
    </xf>
    <xf numFmtId="3" fontId="0" fillId="0" borderId="0" xfId="0" applyNumberFormat="1" applyFill="1" applyAlignment="1">
      <alignment horizontal="center" vertical="center"/>
    </xf>
    <xf numFmtId="3" fontId="12" fillId="0" borderId="0" xfId="0" applyNumberFormat="1" applyFont="1" applyBorder="1" applyAlignment="1">
      <alignment horizontal="left" wrapText="1"/>
    </xf>
    <xf numFmtId="3" fontId="9" fillId="0" borderId="0" xfId="0" applyNumberFormat="1" applyFont="1" applyBorder="1" applyAlignment="1">
      <alignment horizontal="center" wrapText="1"/>
    </xf>
    <xf numFmtId="0" fontId="13" fillId="0" borderId="0" xfId="0" applyFont="1" applyFill="1" applyAlignment="1">
      <alignment horizontal="center" vertical="center"/>
    </xf>
    <xf numFmtId="3" fontId="8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Normal" xfId="0" builtinId="0"/>
  </cellStyles>
  <dxfs count="38"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eau1" displayName="Tableau1" ref="A8:T10" totalsRowShown="0" headerRowDxfId="37" tableBorderDxfId="36">
  <autoFilter ref="A8:T10"/>
  <tableColumns count="20">
    <tableColumn id="1" name="CLASSE" dataDxfId="35"/>
    <tableColumn id="2" name="LOT" dataDxfId="34"/>
    <tableColumn id="3" name="LIBELLE DU LOT" dataDxfId="33"/>
    <tableColumn id="4" name="SOUS-LOT" dataDxfId="32"/>
    <tableColumn id="5" name="LIBELLE DU SOUS-LOT" dataDxfId="31"/>
    <tableColumn id="6" name="QUANTITE TOTALE_x000a_ESTIMATIVE" dataDxfId="30">
      <calculatedColumnFormula>SUM(Tableau1[[#This Row],[C.H.U. DE BREST]:[G.H. RANCE EMERAUDE 
(SAINT-MALO - DINAN - CANCALE)]])</calculatedColumnFormula>
    </tableColumn>
    <tableColumn id="7" name="QUANTITE TOTALE_x000a_MAXIMALE_x000a_(coefficient 4)" dataDxfId="29">
      <calculatedColumnFormula>F9*4</calculatedColumnFormula>
    </tableColumn>
    <tableColumn id="8" name="C.H.U. DE BREST" dataDxfId="28"/>
    <tableColumn id="9" name="C.H. DES PAYS_x000a_DE MORLAIX" dataDxfId="27"/>
    <tableColumn id="10" name="C.H. FERDINAND GRALL_x000a_(LANDERNEAU)" dataDxfId="26"/>
    <tableColumn id="14" name=" C.H.I. DE CORNOUAILLE_x000a_(QUIMPER-CONCARNEAU)" dataDxfId="25"/>
    <tableColumn id="19" name=" G.H. BRETAGNE SUD_x000a_(LORIENT-CAUDAN_x000a_-QUIMPERLE)" dataDxfId="24"/>
    <tableColumn id="23" name=" C.H. SIMONE VEIL_x000a_(VITRE)" dataDxfId="23"/>
    <tableColumn id="32" name=" C.H. YVES LE FOLL_x000a_(SAINT-BRIEUC - PAIMPOL - TREGUIER)" dataDxfId="22"/>
    <tableColumn id="35" name=" C.H. DE GUINGAMP " dataDxfId="21"/>
    <tableColumn id="37" name=" C.H. PIERRE LE DAMANY_x000a_(LANNION-TRESTEL) " dataDxfId="20"/>
    <tableColumn id="38" name=" C.H. BRETAGNE ATLANTIQUE_x000a_(VANNES) +  _x000a_C.H. DE BELLE ÎLE EN MER_x000a_(YVES LANCO) " dataDxfId="19"/>
    <tableColumn id="40" name=" C.H. ALPHONSE GUERIN_x000a_(PLOERMEL +  E.H.P.A.D. DE MALESTROIT + JOSSELIN)" dataDxfId="18"/>
    <tableColumn id="44" name=" C.H. DU CENTRE-BRETAGNE_x000a_(PONTIVY)" dataDxfId="17"/>
    <tableColumn id="47" name="G.H. RANCE EMERAUDE _x000a_(SAINT-MALO - DINAN - CANCALE)" dataDxfId="1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8:G10" totalsRowShown="0" headerRowDxfId="15" tableBorderDxfId="14">
  <autoFilter ref="A8:G10"/>
  <tableColumns count="7">
    <tableColumn id="1" name="CLASSE" dataDxfId="13"/>
    <tableColumn id="2" name="LOT" dataDxfId="12"/>
    <tableColumn id="3" name="LIBELLE DU LOT" dataDxfId="11"/>
    <tableColumn id="4" name="SOUS-LOT" dataDxfId="10"/>
    <tableColumn id="5" name="LIBELLE DU SOUS-LOT" dataDxfId="9"/>
    <tableColumn id="6" name="TOTAL_x000a_SPECIMENS/ECHANTILLONS" dataDxfId="8">
      <calculatedColumnFormula>+SUM(G9:G9)</calculatedColumnFormula>
    </tableColumn>
    <tableColumn id="7" name="C.H.U. DE BREST" dataDxfId="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A7:E9" totalsRowShown="0" headerRowDxfId="6" tableBorderDxfId="5">
  <autoFilter ref="A7:E9"/>
  <tableColumns count="5">
    <tableColumn id="1" name="CLASSE" dataDxfId="4"/>
    <tableColumn id="2" name="LOT" dataDxfId="3"/>
    <tableColumn id="3" name="LIBELLE DU LOT" dataDxfId="2"/>
    <tableColumn id="4" name="QUANTITE TOTALE_x000a_ESTIMATIVE" dataDxfId="1">
      <calculatedColumnFormula>SUMIFS(QUANTITES!F:F,QUANTITES!B:B,LOTS!B8)</calculatedColumnFormula>
    </tableColumn>
    <tableColumn id="5" name="QUANTITE TOTALE_x000a_MAXIMALE_x000a_(coefficient 4)" dataDxfId="0">
      <calculatedColumnFormula>D8*4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T11"/>
  <sheetViews>
    <sheetView showGridLines="0" tabSelected="1" zoomScale="85" zoomScaleNormal="85" workbookViewId="0">
      <pane xSplit="7" ySplit="8" topLeftCell="H9" activePane="bottomRight" state="frozen"/>
      <selection pane="topRight" activeCell="H1" sqref="H1"/>
      <selection pane="bottomLeft" activeCell="A9" sqref="A9"/>
      <selection pane="bottomRight" activeCell="H9" sqref="H9"/>
    </sheetView>
  </sheetViews>
  <sheetFormatPr baseColWidth="10" defaultRowHeight="15" outlineLevelCol="1" x14ac:dyDescent="0.25"/>
  <cols>
    <col min="1" max="1" width="30.7109375" style="33" hidden="1" customWidth="1" outlineLevel="1"/>
    <col min="2" max="2" width="9.7109375" style="1" bestFit="1" customWidth="1" collapsed="1"/>
    <col min="3" max="3" width="60.7109375" style="33" customWidth="1"/>
    <col min="4" max="4" width="15.140625" style="1" bestFit="1" customWidth="1"/>
    <col min="5" max="5" width="60.7109375" style="33" customWidth="1"/>
    <col min="6" max="7" width="22.28515625" style="5" bestFit="1" customWidth="1"/>
    <col min="8" max="10" width="28.7109375" style="5" customWidth="1"/>
    <col min="11" max="11" width="59.42578125" style="5" bestFit="1" customWidth="1"/>
    <col min="12" max="12" width="28.7109375" style="5" customWidth="1"/>
    <col min="13" max="13" width="30.7109375" style="5" bestFit="1" customWidth="1"/>
    <col min="14" max="18" width="28.7109375" style="5" customWidth="1"/>
    <col min="19" max="19" width="31.85546875" style="5" customWidth="1"/>
    <col min="20" max="20" width="35.7109375" style="5" bestFit="1" customWidth="1"/>
    <col min="21" max="16384" width="11.42578125" style="1"/>
  </cols>
  <sheetData>
    <row r="1" spans="1:20" ht="26.25" x14ac:dyDescent="0.25">
      <c r="A1" s="54" t="s">
        <v>29</v>
      </c>
      <c r="B1" s="54"/>
      <c r="C1" s="54"/>
      <c r="D1" s="54"/>
      <c r="E1" s="54"/>
      <c r="F1" s="54"/>
      <c r="G1" s="54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ht="23.25" x14ac:dyDescent="0.25">
      <c r="A2" s="55" t="s">
        <v>16</v>
      </c>
      <c r="B2" s="55"/>
      <c r="C2" s="55"/>
      <c r="D2" s="55"/>
      <c r="E2" s="55"/>
      <c r="F2" s="55"/>
      <c r="G2" s="55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ht="23.25" x14ac:dyDescent="0.25">
      <c r="A3" s="51" t="s">
        <v>40</v>
      </c>
      <c r="B3" s="51"/>
      <c r="C3" s="51"/>
      <c r="D3" s="51"/>
      <c r="E3" s="51"/>
      <c r="F3" s="51"/>
      <c r="G3" s="51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5" spans="1:20" s="20" customFormat="1" ht="15.75" x14ac:dyDescent="0.25">
      <c r="A5" s="56" t="s">
        <v>28</v>
      </c>
      <c r="B5" s="56"/>
      <c r="C5" s="56"/>
      <c r="D5" s="56"/>
      <c r="E5" s="56"/>
      <c r="F5" s="56"/>
      <c r="G5" s="56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</row>
    <row r="7" spans="1:20" s="28" customFormat="1" ht="21" customHeight="1" x14ac:dyDescent="0.35">
      <c r="A7" s="53" t="s">
        <v>7</v>
      </c>
      <c r="B7" s="53"/>
      <c r="C7" s="53"/>
      <c r="D7" s="53"/>
      <c r="E7" s="53"/>
      <c r="F7" s="53"/>
      <c r="G7" s="53"/>
      <c r="H7" s="52" t="s">
        <v>6</v>
      </c>
      <c r="I7" s="52"/>
      <c r="J7" s="52"/>
      <c r="K7" s="40" t="s">
        <v>9</v>
      </c>
      <c r="L7" s="41" t="s">
        <v>10</v>
      </c>
      <c r="M7" s="49" t="s">
        <v>38</v>
      </c>
      <c r="N7" s="52" t="s">
        <v>11</v>
      </c>
      <c r="O7" s="52"/>
      <c r="P7" s="52"/>
      <c r="Q7" s="50" t="s">
        <v>13</v>
      </c>
      <c r="R7" s="50"/>
      <c r="S7" s="41" t="s">
        <v>14</v>
      </c>
      <c r="T7" s="38" t="s">
        <v>15</v>
      </c>
    </row>
    <row r="8" spans="1:20" s="4" customFormat="1" ht="60" x14ac:dyDescent="0.25">
      <c r="A8" s="34" t="s">
        <v>5</v>
      </c>
      <c r="B8" s="27" t="s">
        <v>0</v>
      </c>
      <c r="C8" s="26" t="s">
        <v>1</v>
      </c>
      <c r="D8" s="27" t="s">
        <v>2</v>
      </c>
      <c r="E8" s="26" t="s">
        <v>3</v>
      </c>
      <c r="F8" s="25" t="s">
        <v>4</v>
      </c>
      <c r="G8" s="44" t="s">
        <v>17</v>
      </c>
      <c r="H8" s="9" t="s">
        <v>8</v>
      </c>
      <c r="I8" s="9" t="s">
        <v>24</v>
      </c>
      <c r="J8" s="9" t="s">
        <v>20</v>
      </c>
      <c r="K8" s="10" t="s">
        <v>25</v>
      </c>
      <c r="L8" s="11" t="s">
        <v>27</v>
      </c>
      <c r="M8" s="13" t="s">
        <v>26</v>
      </c>
      <c r="N8" s="9" t="s">
        <v>35</v>
      </c>
      <c r="O8" s="9" t="s">
        <v>12</v>
      </c>
      <c r="P8" s="9" t="s">
        <v>19</v>
      </c>
      <c r="Q8" s="10" t="s">
        <v>36</v>
      </c>
      <c r="R8" s="10" t="s">
        <v>37</v>
      </c>
      <c r="S8" s="11" t="s">
        <v>18</v>
      </c>
      <c r="T8" s="13" t="s">
        <v>34</v>
      </c>
    </row>
    <row r="9" spans="1:20" ht="39.950000000000003" customHeight="1" x14ac:dyDescent="0.25">
      <c r="A9" s="42"/>
      <c r="B9" s="43">
        <v>13</v>
      </c>
      <c r="C9" s="2" t="s">
        <v>31</v>
      </c>
      <c r="D9" s="2">
        <v>1</v>
      </c>
      <c r="E9" s="2" t="s">
        <v>33</v>
      </c>
      <c r="F9" s="8">
        <f>SUM(Tableau1[[#This Row],[C.H.U. DE BREST]:[G.H. RANCE EMERAUDE 
(SAINT-MALO - DINAN - CANCALE)]])</f>
        <v>146</v>
      </c>
      <c r="G9" s="29">
        <f t="shared" ref="G9:G10" si="0">F9*4</f>
        <v>584</v>
      </c>
      <c r="H9" s="7">
        <v>20</v>
      </c>
      <c r="I9" s="7">
        <v>1</v>
      </c>
      <c r="J9" s="7"/>
      <c r="K9" s="6">
        <v>40</v>
      </c>
      <c r="L9" s="12">
        <v>10</v>
      </c>
      <c r="M9" s="14"/>
      <c r="N9" s="7">
        <v>10</v>
      </c>
      <c r="O9" s="7"/>
      <c r="P9" s="7"/>
      <c r="Q9" s="6">
        <v>50</v>
      </c>
      <c r="R9" s="6"/>
      <c r="S9" s="12">
        <v>5</v>
      </c>
      <c r="T9" s="14">
        <v>10</v>
      </c>
    </row>
    <row r="10" spans="1:20" ht="39.950000000000003" customHeight="1" x14ac:dyDescent="0.25">
      <c r="A10" s="42"/>
      <c r="B10" s="43">
        <v>18</v>
      </c>
      <c r="C10" s="2" t="s">
        <v>32</v>
      </c>
      <c r="D10" s="2">
        <v>1</v>
      </c>
      <c r="E10" s="2" t="s">
        <v>39</v>
      </c>
      <c r="F10" s="8">
        <f>SUM(Tableau1[[#This Row],[C.H.U. DE BREST]:[G.H. RANCE EMERAUDE 
(SAINT-MALO - DINAN - CANCALE)]])</f>
        <v>174300</v>
      </c>
      <c r="G10" s="29">
        <f t="shared" si="0"/>
        <v>697200</v>
      </c>
      <c r="H10" s="7">
        <v>25000</v>
      </c>
      <c r="I10" s="7">
        <v>4350</v>
      </c>
      <c r="J10" s="7">
        <v>12000</v>
      </c>
      <c r="K10" s="6">
        <v>26750</v>
      </c>
      <c r="L10" s="12">
        <v>42000</v>
      </c>
      <c r="M10" s="14">
        <v>5000</v>
      </c>
      <c r="N10" s="7">
        <v>12500</v>
      </c>
      <c r="O10" s="7">
        <v>7500</v>
      </c>
      <c r="P10" s="7">
        <v>5000</v>
      </c>
      <c r="Q10" s="6">
        <v>5000</v>
      </c>
      <c r="R10" s="6">
        <v>5000</v>
      </c>
      <c r="S10" s="12">
        <v>14200</v>
      </c>
      <c r="T10" s="14">
        <v>10000</v>
      </c>
    </row>
    <row r="11" spans="1:20" x14ac:dyDescent="0.25">
      <c r="A11" s="24"/>
      <c r="B11" s="4"/>
      <c r="C11" s="24"/>
      <c r="D11" s="4"/>
      <c r="E11" s="24"/>
      <c r="F11" s="23">
        <f>SUBTOTAL(109,Tableau1[QUANTITE TOTALE
ESTIMATIVE])</f>
        <v>174446</v>
      </c>
      <c r="G11" s="23">
        <f>SUBTOTAL(109,Tableau1[QUANTITE TOTALE
MAXIMALE
(coefficient 4)])</f>
        <v>697784</v>
      </c>
      <c r="H11" s="23">
        <f>SUBTOTAL(9,Tableau1[C.H.U. DE BREST])</f>
        <v>25020</v>
      </c>
      <c r="I11" s="23">
        <f>SUBTOTAL(9,Tableau1[C.H. DES PAYS
DE MORLAIX])</f>
        <v>4351</v>
      </c>
      <c r="J11" s="23">
        <f>SUBTOTAL(9,Tableau1[C.H. FERDINAND GRALL
(LANDERNEAU)])</f>
        <v>12000</v>
      </c>
      <c r="K11" s="23">
        <f>SUBTOTAL(9,Tableau1[ C.H.I. DE CORNOUAILLE
(QUIMPER-CONCARNEAU)])</f>
        <v>26790</v>
      </c>
      <c r="L11" s="23">
        <f>SUBTOTAL(9,Tableau1[ G.H. BRETAGNE SUD
(LORIENT-CAUDAN
-QUIMPERLE)])</f>
        <v>42010</v>
      </c>
      <c r="M11" s="23">
        <f>SUBTOTAL(9,Tableau1[ C.H. SIMONE VEIL
(VITRE)])</f>
        <v>5000</v>
      </c>
      <c r="N11" s="23">
        <f>SUBTOTAL(9,Tableau1[ C.H. YVES LE FOLL
(SAINT-BRIEUC - PAIMPOL - TREGUIER)])</f>
        <v>12510</v>
      </c>
      <c r="O11" s="23">
        <f>SUBTOTAL(9,Tableau1[ C.H. DE GUINGAMP ])</f>
        <v>7500</v>
      </c>
      <c r="P11" s="23">
        <f>SUBTOTAL(9,Tableau1[ C.H. PIERRE LE DAMANY
(LANNION-TRESTEL) ])</f>
        <v>5000</v>
      </c>
      <c r="Q11" s="23">
        <f>SUBTOTAL(9,Tableau1[ C.H. BRETAGNE ATLANTIQUE
(VANNES) +  
C.H. DE BELLE ÎLE EN MER
(YVES LANCO) ])</f>
        <v>5050</v>
      </c>
      <c r="R11" s="23">
        <f>SUBTOTAL(9,Tableau1[ C.H. ALPHONSE GUERIN
(PLOERMEL +  E.H.P.A.D. DE MALESTROIT + JOSSELIN)])</f>
        <v>5000</v>
      </c>
      <c r="S11" s="23">
        <f>SUBTOTAL(9,Tableau1[ C.H. DU CENTRE-BRETAGNE
(PONTIVY)])</f>
        <v>14205</v>
      </c>
      <c r="T11" s="23">
        <f>SUBTOTAL(9,Tableau1[G.H. RANCE EMERAUDE 
(SAINT-MALO - DINAN - CANCALE)])</f>
        <v>10010</v>
      </c>
    </row>
  </sheetData>
  <sheetProtection algorithmName="SHA-512" hashValue="T+v3acBBrqRYN6LIWam0P5LmilqJtLHNUDGlhpSPTw+GIIe2kH0ksF85ShQhsm8MQggbAdp4DlLQ7G0+7UNrmA==" saltValue="Q3Fk5QAmuRgWybgl5isWMg==" spinCount="100000" sheet="1" formatCells="0" formatColumns="0" formatRows="0" sort="0" autoFilter="0"/>
  <mergeCells count="8">
    <mergeCell ref="Q7:R7"/>
    <mergeCell ref="A3:G3"/>
    <mergeCell ref="H7:J7"/>
    <mergeCell ref="A7:G7"/>
    <mergeCell ref="A1:G1"/>
    <mergeCell ref="A2:G2"/>
    <mergeCell ref="A5:G5"/>
    <mergeCell ref="N7:P7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G11"/>
  <sheetViews>
    <sheetView showGridLines="0" zoomScale="85" zoomScaleNormal="85" workbookViewId="0">
      <pane xSplit="6" ySplit="8" topLeftCell="G9" activePane="bottomRight" state="frozen"/>
      <selection pane="topRight" activeCell="H1" sqref="H1"/>
      <selection pane="bottomLeft" activeCell="A9" sqref="A9"/>
      <selection pane="bottomRight" activeCell="E18" sqref="E18"/>
    </sheetView>
  </sheetViews>
  <sheetFormatPr baseColWidth="10" defaultRowHeight="15" outlineLevelCol="1" x14ac:dyDescent="0.25"/>
  <cols>
    <col min="1" max="1" width="30.7109375" style="33" hidden="1" customWidth="1" outlineLevel="1"/>
    <col min="2" max="2" width="9.7109375" style="1" bestFit="1" customWidth="1" collapsed="1"/>
    <col min="3" max="3" width="60.7109375" style="33" customWidth="1"/>
    <col min="4" max="4" width="15.140625" style="1" bestFit="1" customWidth="1"/>
    <col min="5" max="5" width="60.7109375" style="33" customWidth="1"/>
    <col min="6" max="6" width="30.140625" style="5" bestFit="1" customWidth="1"/>
    <col min="7" max="7" width="40.140625" style="16" bestFit="1" customWidth="1"/>
    <col min="8" max="16384" width="11.42578125" style="1"/>
  </cols>
  <sheetData>
    <row r="1" spans="1:7" ht="26.25" x14ac:dyDescent="0.25">
      <c r="A1" s="54" t="s">
        <v>22</v>
      </c>
      <c r="B1" s="54"/>
      <c r="C1" s="54"/>
      <c r="D1" s="54"/>
      <c r="E1" s="54"/>
      <c r="F1" s="54"/>
      <c r="G1" s="17"/>
    </row>
    <row r="2" spans="1:7" ht="23.25" x14ac:dyDescent="0.25">
      <c r="A2" s="55" t="s">
        <v>16</v>
      </c>
      <c r="B2" s="55"/>
      <c r="C2" s="55"/>
      <c r="D2" s="55"/>
      <c r="E2" s="55"/>
      <c r="F2" s="55"/>
      <c r="G2" s="18"/>
    </row>
    <row r="3" spans="1:7" ht="23.25" x14ac:dyDescent="0.25">
      <c r="A3" s="51" t="s">
        <v>40</v>
      </c>
      <c r="B3" s="51"/>
      <c r="C3" s="51"/>
      <c r="D3" s="51"/>
      <c r="E3" s="51"/>
      <c r="F3" s="51"/>
      <c r="G3" s="18"/>
    </row>
    <row r="4" spans="1:7" x14ac:dyDescent="0.25">
      <c r="A4" s="36"/>
      <c r="B4" s="20"/>
      <c r="C4" s="36"/>
      <c r="D4" s="20"/>
      <c r="E4" s="36"/>
      <c r="F4" s="48"/>
    </row>
    <row r="5" spans="1:7" ht="15.75" x14ac:dyDescent="0.25">
      <c r="A5" s="56" t="s">
        <v>21</v>
      </c>
      <c r="B5" s="56"/>
      <c r="C5" s="56"/>
      <c r="D5" s="56"/>
      <c r="E5" s="56"/>
      <c r="F5" s="56"/>
    </row>
    <row r="7" spans="1:7" s="28" customFormat="1" ht="21" customHeight="1" x14ac:dyDescent="0.35">
      <c r="A7" s="53" t="s">
        <v>7</v>
      </c>
      <c r="B7" s="53"/>
      <c r="C7" s="53"/>
      <c r="D7" s="53"/>
      <c r="E7" s="53"/>
      <c r="F7" s="53"/>
      <c r="G7" s="39" t="s">
        <v>6</v>
      </c>
    </row>
    <row r="8" spans="1:7" s="4" customFormat="1" ht="30" x14ac:dyDescent="0.25">
      <c r="A8" s="37" t="s">
        <v>5</v>
      </c>
      <c r="B8" s="21" t="s">
        <v>0</v>
      </c>
      <c r="C8" s="26" t="s">
        <v>1</v>
      </c>
      <c r="D8" s="21" t="s">
        <v>2</v>
      </c>
      <c r="E8" s="26" t="s">
        <v>3</v>
      </c>
      <c r="F8" s="22" t="s">
        <v>23</v>
      </c>
      <c r="G8" s="9" t="s">
        <v>8</v>
      </c>
    </row>
    <row r="9" spans="1:7" ht="39.950000000000003" customHeight="1" x14ac:dyDescent="0.25">
      <c r="A9" s="35"/>
      <c r="B9" s="3">
        <v>13</v>
      </c>
      <c r="C9" s="2" t="s">
        <v>31</v>
      </c>
      <c r="D9" s="2">
        <v>1</v>
      </c>
      <c r="E9" s="2" t="s">
        <v>33</v>
      </c>
      <c r="F9" s="8">
        <f t="shared" ref="F9:F10" si="0">+SUM(G9:G9)</f>
        <v>1</v>
      </c>
      <c r="G9" s="15">
        <v>1</v>
      </c>
    </row>
    <row r="10" spans="1:7" ht="39.950000000000003" customHeight="1" x14ac:dyDescent="0.25">
      <c r="A10" s="35"/>
      <c r="B10" s="3">
        <v>18</v>
      </c>
      <c r="C10" s="2" t="s">
        <v>32</v>
      </c>
      <c r="D10" s="2">
        <v>1</v>
      </c>
      <c r="E10" s="2" t="s">
        <v>39</v>
      </c>
      <c r="F10" s="8">
        <f t="shared" si="0"/>
        <v>1</v>
      </c>
      <c r="G10" s="15">
        <v>1</v>
      </c>
    </row>
    <row r="11" spans="1:7" x14ac:dyDescent="0.25">
      <c r="A11" s="24"/>
      <c r="B11" s="4"/>
      <c r="C11" s="24"/>
      <c r="D11" s="4"/>
      <c r="E11" s="24"/>
      <c r="F11" s="23">
        <f>SUBTOTAL(9,Tableau2[TOTAL
SPECIMENS/ECHANTILLONS])</f>
        <v>2</v>
      </c>
      <c r="G11" s="23">
        <f>SUBTOTAL(9,Tableau2[C.H.U. DE BREST])</f>
        <v>2</v>
      </c>
    </row>
  </sheetData>
  <sheetProtection algorithmName="SHA-512" hashValue="PKJuen9yPh/0h91Yk9/9hJj+boSbl71gMzDxdpp9Nzs6ir9BR+eoFWv6aeaLQEqBWk0VUg29quogEj6+/bRE0w==" saltValue="QW6M7+MG5qiVzAUl5db0Ow==" spinCount="100000" sheet="1" formatCells="0" formatColumns="0" formatRows="0" sort="0" autoFilter="0"/>
  <mergeCells count="5">
    <mergeCell ref="A1:F1"/>
    <mergeCell ref="A2:F2"/>
    <mergeCell ref="A3:F3"/>
    <mergeCell ref="A7:F7"/>
    <mergeCell ref="A5:F5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E10"/>
  <sheetViews>
    <sheetView showGridLines="0" zoomScale="85" zoomScaleNormal="85" workbookViewId="0">
      <pane ySplit="7" topLeftCell="A8" activePane="bottomLeft" state="frozen"/>
      <selection pane="bottomLeft" activeCell="C25" sqref="C25"/>
    </sheetView>
  </sheetViews>
  <sheetFormatPr baseColWidth="10" defaultRowHeight="15" outlineLevelCol="1" x14ac:dyDescent="0.25"/>
  <cols>
    <col min="1" max="1" width="30.7109375" style="33" customWidth="1" outlineLevel="1"/>
    <col min="2" max="2" width="9.7109375" style="1" bestFit="1" customWidth="1"/>
    <col min="3" max="3" width="60.7109375" style="33" customWidth="1"/>
    <col min="4" max="4" width="22.28515625" style="5" bestFit="1" customWidth="1"/>
    <col min="5" max="5" width="22.28515625" style="48" bestFit="1" customWidth="1"/>
    <col min="6" max="16384" width="11.42578125" style="1"/>
  </cols>
  <sheetData>
    <row r="1" spans="1:5" ht="26.25" x14ac:dyDescent="0.25">
      <c r="A1" s="54" t="s">
        <v>30</v>
      </c>
      <c r="B1" s="54"/>
      <c r="C1" s="54"/>
      <c r="D1" s="54"/>
      <c r="E1" s="54"/>
    </row>
    <row r="2" spans="1:5" ht="23.25" x14ac:dyDescent="0.25">
      <c r="A2" s="55" t="s">
        <v>16</v>
      </c>
      <c r="B2" s="55"/>
      <c r="C2" s="55"/>
      <c r="D2" s="55"/>
      <c r="E2" s="55"/>
    </row>
    <row r="3" spans="1:5" ht="15.75" x14ac:dyDescent="0.25">
      <c r="A3" s="51" t="s">
        <v>40</v>
      </c>
      <c r="B3" s="51"/>
      <c r="C3" s="51"/>
      <c r="D3" s="51"/>
      <c r="E3" s="51"/>
    </row>
    <row r="5" spans="1:5" s="20" customFormat="1" ht="15.75" x14ac:dyDescent="0.25">
      <c r="A5" s="56" t="s">
        <v>28</v>
      </c>
      <c r="B5" s="56"/>
      <c r="C5" s="56"/>
      <c r="D5" s="56"/>
      <c r="E5" s="56"/>
    </row>
    <row r="7" spans="1:5" s="24" customFormat="1" ht="45" x14ac:dyDescent="0.25">
      <c r="A7" s="30" t="s">
        <v>5</v>
      </c>
      <c r="B7" s="31" t="s">
        <v>0</v>
      </c>
      <c r="C7" s="31" t="s">
        <v>1</v>
      </c>
      <c r="D7" s="32" t="s">
        <v>4</v>
      </c>
      <c r="E7" s="45" t="s">
        <v>17</v>
      </c>
    </row>
    <row r="8" spans="1:5" ht="30" customHeight="1" x14ac:dyDescent="0.25">
      <c r="A8" s="42"/>
      <c r="B8" s="43">
        <v>13</v>
      </c>
      <c r="C8" s="2" t="s">
        <v>31</v>
      </c>
      <c r="D8" s="8">
        <f>SUMIFS(QUANTITES!F:F,QUANTITES!B:B,LOTS!B8)</f>
        <v>146</v>
      </c>
      <c r="E8" s="46">
        <f t="shared" ref="E8:E9" si="0">D8*4</f>
        <v>584</v>
      </c>
    </row>
    <row r="9" spans="1:5" ht="30" customHeight="1" x14ac:dyDescent="0.25">
      <c r="A9" s="42"/>
      <c r="B9" s="43">
        <v>18</v>
      </c>
      <c r="C9" s="2" t="s">
        <v>32</v>
      </c>
      <c r="D9" s="8">
        <f>SUMIFS(QUANTITES!F:F,QUANTITES!B:B,LOTS!B9)</f>
        <v>174300</v>
      </c>
      <c r="E9" s="46">
        <f t="shared" si="0"/>
        <v>697200</v>
      </c>
    </row>
    <row r="10" spans="1:5" x14ac:dyDescent="0.25">
      <c r="A10" s="24"/>
      <c r="B10" s="4"/>
      <c r="C10" s="24"/>
      <c r="D10" s="23">
        <f>SUBTOTAL(9,Tableau3[QUANTITE TOTALE
ESTIMATIVE])</f>
        <v>174446</v>
      </c>
      <c r="E10" s="47">
        <f>SUBTOTAL(9,Tableau3[QUANTITE TOTALE
MAXIMALE
(coefficient 4)])</f>
        <v>697784</v>
      </c>
    </row>
  </sheetData>
  <sheetProtection algorithmName="SHA-512" hashValue="EVaQ5Vrj4TVOAwAaQlij7uIdStApjjCrlR3Qh/kE3+0YDMOl1kQstSJnwGbqnBJQyxORVhnUtQUVXIr5xiSHBw==" saltValue="6MI3mou+WEEqWPP8DqASrw==" spinCount="100000" sheet="1" formatCells="0" formatColumns="0" formatRows="0" sort="0" autoFilter="0"/>
  <mergeCells count="4">
    <mergeCell ref="A1:E1"/>
    <mergeCell ref="A2:E2"/>
    <mergeCell ref="A3:E3"/>
    <mergeCell ref="A5:E5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QUANTITES</vt:lpstr>
      <vt:lpstr>SPECIMENS-ECHANTILLONS</vt:lpstr>
      <vt:lpstr>LOTS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2024-02-09T14:37:26Z</cp:lastPrinted>
  <dcterms:created xsi:type="dcterms:W3CDTF">2023-01-25T10:16:38Z</dcterms:created>
  <dcterms:modified xsi:type="dcterms:W3CDTF">2025-11-28T12:33:08Z</dcterms:modified>
</cp:coreProperties>
</file>